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90" yWindow="0" windowWidth="22260" windowHeight="12645"/>
  </bookViews>
  <sheets>
    <sheet name="9 месяцев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E31" i="1"/>
  <c r="E33" i="1" l="1"/>
  <c r="D33" i="1"/>
  <c r="G31" i="1"/>
  <c r="E28" i="1"/>
  <c r="D28" i="1"/>
  <c r="E26" i="1"/>
  <c r="D26" i="1"/>
  <c r="E21" i="1"/>
  <c r="D21" i="1"/>
  <c r="E17" i="1"/>
  <c r="D17" i="1"/>
  <c r="E13" i="1"/>
  <c r="D13" i="1"/>
  <c r="E7" i="1"/>
  <c r="D7" i="1"/>
  <c r="G10" i="1"/>
  <c r="G11" i="1"/>
  <c r="G12" i="1"/>
  <c r="G14" i="1"/>
  <c r="G15" i="1"/>
  <c r="G16" i="1"/>
  <c r="G18" i="1"/>
  <c r="G19" i="1"/>
  <c r="G20" i="1"/>
  <c r="G22" i="1"/>
  <c r="G23" i="1"/>
  <c r="G24" i="1"/>
  <c r="G25" i="1"/>
  <c r="G27" i="1"/>
  <c r="G29" i="1"/>
  <c r="G30" i="1"/>
  <c r="G32" i="1"/>
  <c r="G34" i="1"/>
  <c r="G35" i="1"/>
  <c r="G36" i="1"/>
  <c r="G8" i="1"/>
  <c r="G9" i="1"/>
  <c r="F8" i="1"/>
  <c r="F9" i="1"/>
  <c r="F10" i="1"/>
  <c r="F11" i="1"/>
  <c r="F12" i="1"/>
  <c r="F14" i="1"/>
  <c r="F15" i="1"/>
  <c r="F16" i="1"/>
  <c r="F18" i="1"/>
  <c r="F19" i="1"/>
  <c r="F20" i="1"/>
  <c r="F22" i="1"/>
  <c r="F23" i="1"/>
  <c r="F24" i="1"/>
  <c r="F25" i="1"/>
  <c r="F27" i="1"/>
  <c r="F26" i="1" s="1"/>
  <c r="F29" i="1"/>
  <c r="F30" i="1"/>
  <c r="F32" i="1"/>
  <c r="F31" i="1" s="1"/>
  <c r="F34" i="1"/>
  <c r="F35" i="1"/>
  <c r="F36" i="1"/>
  <c r="F28" i="1" l="1"/>
  <c r="F17" i="1"/>
  <c r="F33" i="1"/>
  <c r="F21" i="1"/>
  <c r="F13" i="1"/>
  <c r="F7" i="1"/>
  <c r="G21" i="1"/>
  <c r="G28" i="1"/>
  <c r="G33" i="1"/>
  <c r="G26" i="1"/>
  <c r="G17" i="1"/>
  <c r="D6" i="1"/>
  <c r="G13" i="1"/>
  <c r="G7" i="1"/>
  <c r="E6" i="1"/>
  <c r="F6" i="1" l="1"/>
  <c r="G6" i="1"/>
</calcChain>
</file>

<file path=xl/sharedStrings.xml><?xml version="1.0" encoding="utf-8"?>
<sst xmlns="http://schemas.openxmlformats.org/spreadsheetml/2006/main" count="92" uniqueCount="53">
  <si>
    <t>Наименование</t>
  </si>
  <si>
    <t>Раздел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</si>
  <si>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</si>
  <si>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</si>
  <si>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</si>
  <si>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</si>
  <si>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</si>
  <si>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</si>
  <si>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</si>
  <si>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</si>
  <si>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</si>
  <si>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</si>
  <si>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</si>
  <si>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</si>
  <si>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</si>
  <si>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</si>
  <si>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</si>
  <si>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</si>
  <si>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</si>
  <si>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</si>
  <si>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</si>
  <si>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</si>
  <si>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</si>
  <si>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</si>
  <si>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</si>
  <si>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</si>
  <si>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</si>
  <si>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</si>
  <si>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</si>
  <si>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</si>
  <si>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</si>
  <si>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</si>
  <si>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</si>
  <si>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</si>
  <si>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</si>
  <si>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</si>
  <si>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</si>
  <si>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</si>
  <si>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</si>
  <si>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</si>
  <si>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</si>
  <si>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</si>
  <si>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</si>
  <si>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</si>
  <si>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</si>
  <si>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</si>
  <si>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Исполнено, тыс.руб.</t>
  </si>
  <si>
    <t>Показатели исполнения</t>
  </si>
  <si>
    <t>отклонение ("-" неисполнено, "+" перевыполнение плана), тыс.руб.</t>
  </si>
  <si>
    <t>процент исполнения, %</t>
  </si>
  <si>
    <t>Под-раздел</t>
  </si>
  <si>
    <t>Кассовый план на 9 месяцев                                          2021 года, тыс.руб.</t>
  </si>
  <si>
    <t>Сведения об исполнении районного бюджета по расходам в разрезе разделов и подразделов классификации расходов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девять месяцев 2021 года в сравнении с запланированными значениями на соответствующий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</si>
</sst>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165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6"/>
  <sheetViews>
    <sheetView tabSelected="1" zoomScaleNormal="100" workbookViewId="0">
      <selection activeCell="E40" sqref="E40"/>
    </sheetView>
  </sheetViews>
  <sheetFormatPr defaultColWidth="8.85546875" defaultRowHeight="15" x14ac:dyDescent="0.25"/>
  <cols>
    <col min="1" max="1" width="45.42578125" style="3" customWidth="1"/>
    <col min="2" max="3" width="8.7109375" style="3" customWidth="1"/>
    <col min="4" max="6" width="15.85546875" style="3" customWidth="1"/>
    <col min="7" max="7" width="12.85546875" style="3" customWidth="1"/>
    <col min="8" max="16384" width="8.85546875" style="3"/>
  </cols>
  <sheetData>
    <row r="2" spans="1:7" ht="30" customHeight="1" x14ac:dyDescent="0.25">
      <c r="A2" s="11" t="s">
        <v>52</v>
      </c>
      <c r="B2" s="11"/>
      <c r="C2" s="11"/>
      <c r="D2" s="11"/>
      <c r="E2" s="11"/>
      <c r="F2" s="11"/>
      <c r="G2" s="11"/>
    </row>
    <row r="4" spans="1:7" ht="13.9" customHeight="1" x14ac:dyDescent="0.25">
      <c r="A4" s="13" t="s">
        <v>0</v>
      </c>
      <c r="B4" s="13" t="s">
        <v>1</v>
      </c>
      <c r="C4" s="13" t="s">
        <v>50</v>
      </c>
      <c r="D4" s="14" t="s">
        <v>51</v>
      </c>
      <c r="E4" s="14" t="s">
        <v>46</v>
      </c>
      <c r="F4" s="12" t="s">
        <v>47</v>
      </c>
      <c r="G4" s="12"/>
    </row>
    <row r="5" spans="1:7" ht="69" customHeight="1" x14ac:dyDescent="0.25">
      <c r="A5" s="13"/>
      <c r="B5" s="13"/>
      <c r="C5" s="13"/>
      <c r="D5" s="14"/>
      <c r="E5" s="14"/>
      <c r="F5" s="1" t="s">
        <v>48</v>
      </c>
      <c r="G5" s="2" t="s">
        <v>49</v>
      </c>
    </row>
    <row r="6" spans="1:7" s="7" customFormat="1" x14ac:dyDescent="0.25">
      <c r="A6" s="4" t="s">
        <v>2</v>
      </c>
      <c r="B6" s="5"/>
      <c r="C6" s="5"/>
      <c r="D6" s="6">
        <f>D7+D13+D17+D21+D26+D28+D31+D33</f>
        <v>876404.10000000009</v>
      </c>
      <c r="E6" s="6">
        <f>E7+E13+E17+E21+E26+E28+E31+E33</f>
        <v>770048.1</v>
      </c>
      <c r="F6" s="6">
        <f>F7+F13+F17+F21+F26+F28+F31+F33</f>
        <v>-106356.00000000006</v>
      </c>
      <c r="G6" s="6">
        <f>(E6/D6)*100</f>
        <v>87.864502231333688</v>
      </c>
    </row>
    <row r="7" spans="1:7" s="7" customFormat="1" x14ac:dyDescent="0.25">
      <c r="A7" s="4" t="s">
        <v>3</v>
      </c>
      <c r="B7" s="5" t="s">
        <v>4</v>
      </c>
      <c r="C7" s="5"/>
      <c r="D7" s="6">
        <f>D8+D9+D10+D11+D12</f>
        <v>143839.5</v>
      </c>
      <c r="E7" s="6">
        <f>E8+E9+E10+E11+E12</f>
        <v>131700.1</v>
      </c>
      <c r="F7" s="6">
        <f>F8+F9+F10+F11+F12</f>
        <v>-12139.400000000003</v>
      </c>
      <c r="G7" s="6">
        <f t="shared" ref="G7:G36" si="0">(E7/D7)*100</f>
        <v>91.560454534394239</v>
      </c>
    </row>
    <row r="8" spans="1:7" ht="45" x14ac:dyDescent="0.25">
      <c r="A8" s="8" t="s">
        <v>5</v>
      </c>
      <c r="B8" s="9" t="s">
        <v>4</v>
      </c>
      <c r="C8" s="9" t="s">
        <v>6</v>
      </c>
      <c r="D8" s="10">
        <v>3398.7</v>
      </c>
      <c r="E8" s="10">
        <v>3398.6</v>
      </c>
      <c r="F8" s="10">
        <f t="shared" ref="F8:F36" si="1">E8-D8</f>
        <v>-9.9999999999909051E-2</v>
      </c>
      <c r="G8" s="10">
        <f t="shared" si="0"/>
        <v>99.997057698531805</v>
      </c>
    </row>
    <row r="9" spans="1:7" ht="60" x14ac:dyDescent="0.25">
      <c r="A9" s="8" t="s">
        <v>7</v>
      </c>
      <c r="B9" s="9" t="s">
        <v>4</v>
      </c>
      <c r="C9" s="9" t="s">
        <v>8</v>
      </c>
      <c r="D9" s="10">
        <v>15730.1</v>
      </c>
      <c r="E9" s="10">
        <v>15729.6</v>
      </c>
      <c r="F9" s="10">
        <f t="shared" si="1"/>
        <v>-0.5</v>
      </c>
      <c r="G9" s="10">
        <f t="shared" si="0"/>
        <v>99.996821380665097</v>
      </c>
    </row>
    <row r="10" spans="1:7" ht="60" x14ac:dyDescent="0.25">
      <c r="A10" s="8" t="s">
        <v>9</v>
      </c>
      <c r="B10" s="9" t="s">
        <v>4</v>
      </c>
      <c r="C10" s="9" t="s">
        <v>10</v>
      </c>
      <c r="D10" s="10">
        <v>52208.1</v>
      </c>
      <c r="E10" s="10">
        <v>52207.7</v>
      </c>
      <c r="F10" s="10">
        <f t="shared" si="1"/>
        <v>-0.40000000000145519</v>
      </c>
      <c r="G10" s="10">
        <f t="shared" si="0"/>
        <v>99.999233835362716</v>
      </c>
    </row>
    <row r="11" spans="1:7" ht="45" x14ac:dyDescent="0.25">
      <c r="A11" s="8" t="s">
        <v>11</v>
      </c>
      <c r="B11" s="9" t="s">
        <v>4</v>
      </c>
      <c r="C11" s="9" t="s">
        <v>12</v>
      </c>
      <c r="D11" s="10">
        <v>39972</v>
      </c>
      <c r="E11" s="10">
        <v>37795.1</v>
      </c>
      <c r="F11" s="10">
        <f t="shared" si="1"/>
        <v>-2176.9000000000015</v>
      </c>
      <c r="G11" s="10">
        <f t="shared" si="0"/>
        <v>94.553937756429491</v>
      </c>
    </row>
    <row r="12" spans="1:7" x14ac:dyDescent="0.25">
      <c r="A12" s="8" t="s">
        <v>13</v>
      </c>
      <c r="B12" s="9" t="s">
        <v>4</v>
      </c>
      <c r="C12" s="9" t="s">
        <v>14</v>
      </c>
      <c r="D12" s="10">
        <v>32530.6</v>
      </c>
      <c r="E12" s="10">
        <v>22569.1</v>
      </c>
      <c r="F12" s="10">
        <f t="shared" si="1"/>
        <v>-9961.5</v>
      </c>
      <c r="G12" s="10">
        <f t="shared" si="0"/>
        <v>69.378062501152755</v>
      </c>
    </row>
    <row r="13" spans="1:7" s="7" customFormat="1" ht="43.5" x14ac:dyDescent="0.25">
      <c r="A13" s="4" t="s">
        <v>15</v>
      </c>
      <c r="B13" s="5" t="s">
        <v>8</v>
      </c>
      <c r="C13" s="5"/>
      <c r="D13" s="6">
        <f>D14+D15+D16</f>
        <v>22146.499999999996</v>
      </c>
      <c r="E13" s="6">
        <f t="shared" ref="E13:F13" si="2">E14+E15+E16</f>
        <v>13084</v>
      </c>
      <c r="F13" s="6">
        <f t="shared" si="2"/>
        <v>-9062.5</v>
      </c>
      <c r="G13" s="6">
        <f t="shared" si="0"/>
        <v>59.079312758223658</v>
      </c>
    </row>
    <row r="14" spans="1:7" x14ac:dyDescent="0.25">
      <c r="A14" s="8" t="s">
        <v>16</v>
      </c>
      <c r="B14" s="9" t="s">
        <v>8</v>
      </c>
      <c r="C14" s="9" t="s">
        <v>17</v>
      </c>
      <c r="D14" s="10">
        <v>9187.9</v>
      </c>
      <c r="E14" s="10">
        <v>8790.4</v>
      </c>
      <c r="F14" s="10">
        <f t="shared" si="1"/>
        <v>-397.5</v>
      </c>
      <c r="G14" s="10">
        <f t="shared" si="0"/>
        <v>95.673657745513125</v>
      </c>
    </row>
    <row r="15" spans="1:7" ht="45" x14ac:dyDescent="0.25">
      <c r="A15" s="8" t="s">
        <v>18</v>
      </c>
      <c r="B15" s="9" t="s">
        <v>8</v>
      </c>
      <c r="C15" s="9" t="s">
        <v>19</v>
      </c>
      <c r="D15" s="10">
        <v>9947.2999999999993</v>
      </c>
      <c r="E15" s="10">
        <v>2767.8</v>
      </c>
      <c r="F15" s="10">
        <f t="shared" si="1"/>
        <v>-7179.4999999999991</v>
      </c>
      <c r="G15" s="10">
        <f t="shared" si="0"/>
        <v>27.82463583082847</v>
      </c>
    </row>
    <row r="16" spans="1:7" ht="28.9" customHeight="1" x14ac:dyDescent="0.25">
      <c r="A16" s="8" t="s">
        <v>20</v>
      </c>
      <c r="B16" s="9" t="s">
        <v>8</v>
      </c>
      <c r="C16" s="9" t="s">
        <v>21</v>
      </c>
      <c r="D16" s="10">
        <v>3011.3</v>
      </c>
      <c r="E16" s="10">
        <v>1525.8</v>
      </c>
      <c r="F16" s="10">
        <f t="shared" si="1"/>
        <v>-1485.5000000000002</v>
      </c>
      <c r="G16" s="10">
        <f t="shared" si="0"/>
        <v>50.669146215920023</v>
      </c>
    </row>
    <row r="17" spans="1:7" s="7" customFormat="1" x14ac:dyDescent="0.25">
      <c r="A17" s="4" t="s">
        <v>22</v>
      </c>
      <c r="B17" s="5" t="s">
        <v>10</v>
      </c>
      <c r="C17" s="5"/>
      <c r="D17" s="6">
        <f>D18+D19+D20</f>
        <v>75678.200000000012</v>
      </c>
      <c r="E17" s="6">
        <f t="shared" ref="E17:F17" si="3">E18+E19+E20</f>
        <v>58415.3</v>
      </c>
      <c r="F17" s="6">
        <f t="shared" si="3"/>
        <v>-17262.900000000009</v>
      </c>
      <c r="G17" s="6">
        <f t="shared" si="0"/>
        <v>77.189071621682331</v>
      </c>
    </row>
    <row r="18" spans="1:7" x14ac:dyDescent="0.25">
      <c r="A18" s="8" t="s">
        <v>23</v>
      </c>
      <c r="B18" s="9" t="s">
        <v>10</v>
      </c>
      <c r="C18" s="9" t="s">
        <v>24</v>
      </c>
      <c r="D18" s="10">
        <v>22826.400000000001</v>
      </c>
      <c r="E18" s="10">
        <v>15670.9</v>
      </c>
      <c r="F18" s="10">
        <f t="shared" si="1"/>
        <v>-7155.5000000000018</v>
      </c>
      <c r="G18" s="10">
        <f t="shared" si="0"/>
        <v>68.652525146321793</v>
      </c>
    </row>
    <row r="19" spans="1:7" x14ac:dyDescent="0.25">
      <c r="A19" s="8" t="s">
        <v>25</v>
      </c>
      <c r="B19" s="9" t="s">
        <v>10</v>
      </c>
      <c r="C19" s="9" t="s">
        <v>26</v>
      </c>
      <c r="D19" s="10">
        <v>40213.800000000003</v>
      </c>
      <c r="E19" s="10">
        <v>33040.199999999997</v>
      </c>
      <c r="F19" s="10">
        <f t="shared" si="1"/>
        <v>-7173.6000000000058</v>
      </c>
      <c r="G19" s="10">
        <f t="shared" si="0"/>
        <v>82.161347597093524</v>
      </c>
    </row>
    <row r="20" spans="1:7" x14ac:dyDescent="0.25">
      <c r="A20" s="8" t="s">
        <v>27</v>
      </c>
      <c r="B20" s="9" t="s">
        <v>10</v>
      </c>
      <c r="C20" s="9" t="s">
        <v>17</v>
      </c>
      <c r="D20" s="10">
        <v>12638</v>
      </c>
      <c r="E20" s="10">
        <v>9704.2000000000007</v>
      </c>
      <c r="F20" s="10">
        <f t="shared" si="1"/>
        <v>-2933.7999999999993</v>
      </c>
      <c r="G20" s="10">
        <f t="shared" si="0"/>
        <v>76.78588384238013</v>
      </c>
    </row>
    <row r="21" spans="1:7" s="7" customFormat="1" ht="14.45" customHeight="1" x14ac:dyDescent="0.25">
      <c r="A21" s="4" t="s">
        <v>29</v>
      </c>
      <c r="B21" s="5" t="s">
        <v>24</v>
      </c>
      <c r="C21" s="5"/>
      <c r="D21" s="6">
        <f>D22+D23+D24+D25</f>
        <v>413744.4</v>
      </c>
      <c r="E21" s="6">
        <f t="shared" ref="E21:F21" si="4">E22+E23+E24+E25</f>
        <v>347021.3</v>
      </c>
      <c r="F21" s="6">
        <f t="shared" si="4"/>
        <v>-66723.100000000035</v>
      </c>
      <c r="G21" s="6">
        <f t="shared" si="0"/>
        <v>83.873352726949292</v>
      </c>
    </row>
    <row r="22" spans="1:7" x14ac:dyDescent="0.25">
      <c r="A22" s="8" t="s">
        <v>30</v>
      </c>
      <c r="B22" s="9" t="s">
        <v>24</v>
      </c>
      <c r="C22" s="9" t="s">
        <v>4</v>
      </c>
      <c r="D22" s="10">
        <v>62271.3</v>
      </c>
      <c r="E22" s="10">
        <v>47112.6</v>
      </c>
      <c r="F22" s="10">
        <f t="shared" si="1"/>
        <v>-15158.700000000004</v>
      </c>
      <c r="G22" s="10">
        <f t="shared" si="0"/>
        <v>75.657004109437239</v>
      </c>
    </row>
    <row r="23" spans="1:7" x14ac:dyDescent="0.25">
      <c r="A23" s="8" t="s">
        <v>31</v>
      </c>
      <c r="B23" s="9" t="s">
        <v>24</v>
      </c>
      <c r="C23" s="9" t="s">
        <v>6</v>
      </c>
      <c r="D23" s="10">
        <v>214401.6</v>
      </c>
      <c r="E23" s="10">
        <v>189208.8</v>
      </c>
      <c r="F23" s="10">
        <f t="shared" si="1"/>
        <v>-25192.800000000017</v>
      </c>
      <c r="G23" s="10">
        <f t="shared" si="0"/>
        <v>88.249714554368978</v>
      </c>
    </row>
    <row r="24" spans="1:7" x14ac:dyDescent="0.25">
      <c r="A24" s="8" t="s">
        <v>32</v>
      </c>
      <c r="B24" s="9" t="s">
        <v>24</v>
      </c>
      <c r="C24" s="9" t="s">
        <v>8</v>
      </c>
      <c r="D24" s="10">
        <v>71480.600000000006</v>
      </c>
      <c r="E24" s="10">
        <v>48181.2</v>
      </c>
      <c r="F24" s="10">
        <f t="shared" si="1"/>
        <v>-23299.400000000009</v>
      </c>
      <c r="G24" s="10">
        <f t="shared" si="0"/>
        <v>67.404582502105455</v>
      </c>
    </row>
    <row r="25" spans="1:7" ht="30" x14ac:dyDescent="0.25">
      <c r="A25" s="8" t="s">
        <v>33</v>
      </c>
      <c r="B25" s="9" t="s">
        <v>24</v>
      </c>
      <c r="C25" s="9" t="s">
        <v>24</v>
      </c>
      <c r="D25" s="10">
        <v>65590.899999999994</v>
      </c>
      <c r="E25" s="10">
        <v>62518.7</v>
      </c>
      <c r="F25" s="10">
        <f t="shared" si="1"/>
        <v>-3072.1999999999971</v>
      </c>
      <c r="G25" s="10">
        <f t="shared" si="0"/>
        <v>95.316118546932586</v>
      </c>
    </row>
    <row r="26" spans="1:7" s="7" customFormat="1" x14ac:dyDescent="0.25">
      <c r="A26" s="4" t="s">
        <v>34</v>
      </c>
      <c r="B26" s="5" t="s">
        <v>35</v>
      </c>
      <c r="C26" s="5"/>
      <c r="D26" s="6">
        <f>D27</f>
        <v>2469.8000000000002</v>
      </c>
      <c r="E26" s="6">
        <f t="shared" ref="E26:F26" si="5">E27</f>
        <v>2101.6</v>
      </c>
      <c r="F26" s="6">
        <f t="shared" si="5"/>
        <v>-368.20000000000027</v>
      </c>
      <c r="G26" s="6">
        <f t="shared" si="0"/>
        <v>85.091910276135707</v>
      </c>
    </row>
    <row r="27" spans="1:7" x14ac:dyDescent="0.25">
      <c r="A27" s="8" t="s">
        <v>36</v>
      </c>
      <c r="B27" s="9" t="s">
        <v>35</v>
      </c>
      <c r="C27" s="9" t="s">
        <v>17</v>
      </c>
      <c r="D27" s="10">
        <v>2469.8000000000002</v>
      </c>
      <c r="E27" s="10">
        <v>2101.6</v>
      </c>
      <c r="F27" s="10">
        <f t="shared" si="1"/>
        <v>-368.20000000000027</v>
      </c>
      <c r="G27" s="10">
        <f t="shared" si="0"/>
        <v>85.091910276135707</v>
      </c>
    </row>
    <row r="28" spans="1:7" s="7" customFormat="1" x14ac:dyDescent="0.25">
      <c r="A28" s="4" t="s">
        <v>37</v>
      </c>
      <c r="B28" s="5" t="s">
        <v>19</v>
      </c>
      <c r="C28" s="5"/>
      <c r="D28" s="6">
        <f>D29+D30</f>
        <v>11316.9</v>
      </c>
      <c r="E28" s="6">
        <f t="shared" ref="E28:F28" si="6">E29+E30</f>
        <v>11316.5</v>
      </c>
      <c r="F28" s="6">
        <f t="shared" si="6"/>
        <v>-0.39999999999872671</v>
      </c>
      <c r="G28" s="6">
        <f t="shared" si="0"/>
        <v>99.996465463156866</v>
      </c>
    </row>
    <row r="29" spans="1:7" x14ac:dyDescent="0.25">
      <c r="A29" s="8" t="s">
        <v>38</v>
      </c>
      <c r="B29" s="9" t="s">
        <v>19</v>
      </c>
      <c r="C29" s="9" t="s">
        <v>4</v>
      </c>
      <c r="D29" s="10">
        <v>9884.7999999999993</v>
      </c>
      <c r="E29" s="10">
        <v>9884.6</v>
      </c>
      <c r="F29" s="10">
        <f t="shared" si="1"/>
        <v>-0.19999999999890861</v>
      </c>
      <c r="G29" s="10">
        <f t="shared" si="0"/>
        <v>99.997976691485917</v>
      </c>
    </row>
    <row r="30" spans="1:7" x14ac:dyDescent="0.25">
      <c r="A30" s="8" t="s">
        <v>39</v>
      </c>
      <c r="B30" s="9" t="s">
        <v>19</v>
      </c>
      <c r="C30" s="9" t="s">
        <v>8</v>
      </c>
      <c r="D30" s="10">
        <v>1432.1</v>
      </c>
      <c r="E30" s="10">
        <v>1431.9</v>
      </c>
      <c r="F30" s="10">
        <f t="shared" si="1"/>
        <v>-0.1999999999998181</v>
      </c>
      <c r="G30" s="10">
        <f t="shared" si="0"/>
        <v>99.986034494797863</v>
      </c>
    </row>
    <row r="31" spans="1:7" s="7" customFormat="1" ht="29.25" x14ac:dyDescent="0.25">
      <c r="A31" s="4" t="s">
        <v>40</v>
      </c>
      <c r="B31" s="5" t="s">
        <v>28</v>
      </c>
      <c r="C31" s="5"/>
      <c r="D31" s="6">
        <f>D32</f>
        <v>1754.7</v>
      </c>
      <c r="E31" s="6">
        <f t="shared" ref="E31:F31" si="7">E32</f>
        <v>1523.9</v>
      </c>
      <c r="F31" s="6">
        <f t="shared" si="7"/>
        <v>-230.79999999999995</v>
      </c>
      <c r="G31" s="6">
        <f t="shared" si="0"/>
        <v>86.846754430956864</v>
      </c>
    </row>
    <row r="32" spans="1:7" x14ac:dyDescent="0.25">
      <c r="A32" s="8" t="s">
        <v>41</v>
      </c>
      <c r="B32" s="9" t="s">
        <v>28</v>
      </c>
      <c r="C32" s="9" t="s">
        <v>6</v>
      </c>
      <c r="D32" s="10">
        <v>1754.7</v>
      </c>
      <c r="E32" s="10">
        <v>1523.9</v>
      </c>
      <c r="F32" s="10">
        <f t="shared" si="1"/>
        <v>-230.79999999999995</v>
      </c>
      <c r="G32" s="10">
        <f t="shared" si="0"/>
        <v>86.846754430956864</v>
      </c>
    </row>
    <row r="33" spans="1:7" s="7" customFormat="1" ht="57.75" x14ac:dyDescent="0.25">
      <c r="A33" s="4" t="s">
        <v>42</v>
      </c>
      <c r="B33" s="5" t="s">
        <v>21</v>
      </c>
      <c r="C33" s="5"/>
      <c r="D33" s="6">
        <f>D34+D35+D36</f>
        <v>205454.1</v>
      </c>
      <c r="E33" s="6">
        <f t="shared" ref="E33:F33" si="8">E34+E35+E36</f>
        <v>204885.40000000002</v>
      </c>
      <c r="F33" s="6">
        <f t="shared" si="8"/>
        <v>-568.70000000000437</v>
      </c>
      <c r="G33" s="6">
        <f t="shared" si="0"/>
        <v>99.723198514899451</v>
      </c>
    </row>
    <row r="34" spans="1:7" ht="45" x14ac:dyDescent="0.25">
      <c r="A34" s="8" t="s">
        <v>43</v>
      </c>
      <c r="B34" s="9" t="s">
        <v>21</v>
      </c>
      <c r="C34" s="9" t="s">
        <v>4</v>
      </c>
      <c r="D34" s="10">
        <v>48211.9</v>
      </c>
      <c r="E34" s="10">
        <v>48211.9</v>
      </c>
      <c r="F34" s="10">
        <f t="shared" si="1"/>
        <v>0</v>
      </c>
      <c r="G34" s="10">
        <f t="shared" si="0"/>
        <v>100</v>
      </c>
    </row>
    <row r="35" spans="1:7" x14ac:dyDescent="0.25">
      <c r="A35" s="8" t="s">
        <v>44</v>
      </c>
      <c r="B35" s="9" t="s">
        <v>21</v>
      </c>
      <c r="C35" s="9" t="s">
        <v>6</v>
      </c>
      <c r="D35" s="10">
        <v>102053.3</v>
      </c>
      <c r="E35" s="10">
        <v>101513.3</v>
      </c>
      <c r="F35" s="10">
        <f t="shared" si="1"/>
        <v>-540</v>
      </c>
      <c r="G35" s="10">
        <f t="shared" si="0"/>
        <v>99.470864734408394</v>
      </c>
    </row>
    <row r="36" spans="1:7" ht="30" x14ac:dyDescent="0.25">
      <c r="A36" s="8" t="s">
        <v>45</v>
      </c>
      <c r="B36" s="9" t="s">
        <v>21</v>
      </c>
      <c r="C36" s="9" t="s">
        <v>8</v>
      </c>
      <c r="D36" s="10">
        <v>55188.9</v>
      </c>
      <c r="E36" s="10">
        <v>55160.2</v>
      </c>
      <c r="F36" s="10">
        <f t="shared" si="1"/>
        <v>-28.700000000004366</v>
      </c>
      <c r="G36" s="10">
        <f t="shared" si="0"/>
        <v>99.947996789209412</v>
      </c>
    </row>
  </sheetData>
  <mergeCells count="7"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2021-11-22T11:47:18Z</dcterms:modified>
</cp:coreProperties>
</file>